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164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L10" i="1" l="1"/>
  <c r="DD11" i="1"/>
  <c r="O10" i="1" l="1"/>
  <c r="P10" i="1" l="1"/>
  <c r="Q10" i="1" l="1"/>
  <c r="CC11" i="1" l="1"/>
  <c r="M10" i="1" l="1"/>
  <c r="V11" i="1" l="1"/>
  <c r="AA11" i="1"/>
  <c r="AF11" i="1"/>
  <c r="AK11" i="1"/>
  <c r="AP11" i="1"/>
  <c r="BF11" i="1"/>
  <c r="BZ11" i="1"/>
  <c r="CI11" i="1"/>
  <c r="CU11" i="1"/>
  <c r="CX11" i="1"/>
  <c r="DA11" i="1"/>
  <c r="DJ11" i="1"/>
  <c r="DN10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K11" i="1"/>
  <c r="DI11" i="1"/>
  <c r="DH11" i="1"/>
  <c r="DG11" i="1"/>
  <c r="DF11" i="1"/>
  <c r="DE11" i="1"/>
  <c r="DC11" i="1"/>
  <c r="DB11" i="1"/>
  <c r="CZ11" i="1"/>
  <c r="CY11" i="1"/>
  <c r="CW11" i="1"/>
  <c r="CV11" i="1"/>
  <c r="CT11" i="1"/>
  <c r="CS11" i="1"/>
  <c r="CR11" i="1"/>
  <c r="CQ11" i="1"/>
  <c r="CP11" i="1"/>
  <c r="CO11" i="1"/>
  <c r="CN11" i="1"/>
  <c r="CM11" i="1"/>
  <c r="CL11" i="1"/>
  <c r="CK11" i="1"/>
  <c r="CJ11" i="1"/>
  <c r="CH11" i="1"/>
  <c r="CG11" i="1"/>
  <c r="CF11" i="1"/>
  <c r="CE11" i="1"/>
  <c r="CD11" i="1"/>
  <c r="CB11" i="1"/>
  <c r="CA11" i="1"/>
  <c r="BY11" i="1"/>
  <c r="BX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E11" i="1"/>
  <c r="BD11" i="1"/>
  <c r="BC11" i="1"/>
  <c r="BB11" i="1"/>
  <c r="BA11" i="1"/>
  <c r="AZ11" i="1"/>
  <c r="AY11" i="1"/>
  <c r="AX11" i="1"/>
  <c r="AU11" i="1"/>
  <c r="AT11" i="1"/>
  <c r="AS11" i="1"/>
  <c r="AO11" i="1"/>
  <c r="AN11" i="1"/>
  <c r="AJ11" i="1"/>
  <c r="AI11" i="1"/>
  <c r="AE11" i="1"/>
  <c r="AD11" i="1"/>
  <c r="Z11" i="1"/>
  <c r="Y11" i="1"/>
  <c r="U11" i="1"/>
  <c r="T11" i="1"/>
  <c r="D11" i="1"/>
  <c r="C11" i="1"/>
  <c r="DL10" i="1"/>
  <c r="BS10" i="1"/>
  <c r="AW10" i="1"/>
  <c r="AV10" i="1"/>
  <c r="AR10" i="1"/>
  <c r="AQ10" i="1"/>
  <c r="AM10" i="1"/>
  <c r="AL10" i="1"/>
  <c r="AH10" i="1"/>
  <c r="AG10" i="1"/>
  <c r="AC10" i="1"/>
  <c r="AB10" i="1"/>
  <c r="X10" i="1"/>
  <c r="W10" i="1"/>
  <c r="J10" i="1"/>
  <c r="EH11" i="1" l="1"/>
  <c r="G10" i="1"/>
  <c r="K11" i="1"/>
  <c r="L11" i="1"/>
  <c r="DN11" i="1"/>
  <c r="Q11" i="1"/>
  <c r="BU11" i="1"/>
  <c r="EJ11" i="1"/>
  <c r="S10" i="1"/>
  <c r="BW10" i="1"/>
  <c r="AG11" i="1"/>
  <c r="O11" i="1"/>
  <c r="BV10" i="1"/>
  <c r="EI11" i="1"/>
  <c r="E10" i="1"/>
  <c r="R10" i="1"/>
  <c r="W11" i="1"/>
  <c r="AQ11" i="1"/>
  <c r="AB11" i="1"/>
  <c r="AV11" i="1"/>
  <c r="BT11" i="1"/>
  <c r="AW11" i="1"/>
  <c r="AH11" i="1"/>
  <c r="DL11" i="1"/>
  <c r="DM11" i="1"/>
  <c r="J11" i="1"/>
  <c r="AM11" i="1"/>
  <c r="AL11" i="1"/>
  <c r="AC11" i="1"/>
  <c r="N10" i="1"/>
  <c r="P11" i="1"/>
  <c r="X11" i="1"/>
  <c r="AR11" i="1"/>
  <c r="BS11" i="1"/>
  <c r="G11" i="1" l="1"/>
  <c r="I10" i="1"/>
  <c r="S11" i="1"/>
  <c r="F11" i="1"/>
  <c r="H10" i="1"/>
  <c r="BV11" i="1"/>
  <c r="E11" i="1"/>
  <c r="R11" i="1"/>
  <c r="BW11" i="1"/>
  <c r="M11" i="1"/>
  <c r="N11" i="1"/>
  <c r="I11" i="1" l="1"/>
  <c r="H11" i="1"/>
</calcChain>
</file>

<file path=xl/sharedStrings.xml><?xml version="1.0" encoding="utf-8"?>
<sst xmlns="http://schemas.openxmlformats.org/spreadsheetml/2006/main" count="231" uniqueCount="67">
  <si>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</si>
  <si>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</si>
  <si>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</si>
  <si>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</si>
  <si>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</si>
  <si>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</si>
  <si>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</si>
  <si>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</si>
  <si>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</si>
  <si>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</si>
  <si>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</si>
  <si>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</si>
  <si>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</si>
  <si>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</si>
  <si>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</si>
  <si>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</si>
  <si>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</si>
  <si>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</si>
  <si>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</si>
  <si>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</si>
  <si>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</si>
  <si>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</si>
  <si>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</si>
  <si>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</si>
  <si>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</si>
  <si>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</si>
  <si>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</si>
  <si>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</si>
  <si>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</si>
  <si>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</si>
  <si>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</si>
  <si>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</si>
  <si>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</si>
  <si>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</si>
  <si>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</si>
  <si>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</si>
  <si>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</si>
  <si>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</si>
  <si>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</si>
  <si>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</si>
  <si>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</si>
  <si>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</si>
  <si>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</si>
  <si>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</si>
  <si>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</si>
  <si>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</si>
  <si>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</si>
  <si>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</si>
  <si>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</si>
  <si>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</si>
  <si>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</si>
  <si>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</si>
  <si>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</si>
  <si>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</si>
  <si>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</si>
  <si>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ԴԱՀԿ                     Ֆ/Բ</t>
  </si>
  <si>
    <t>Հաշվետու ժամանակաշրջան</t>
  </si>
  <si>
    <t>Ֆին․ բաժնի պետ՝                                        Շ․Պողոսյան</t>
  </si>
  <si>
    <t>Խոյ համայնքի ղեկավար՝                             Ա․Մեխակյան</t>
  </si>
  <si>
    <r>
      <t xml:space="preserve">ծրագիր </t>
    </r>
    <r>
      <rPr>
        <sz val="10"/>
        <rFont val="Calibri"/>
        <family val="2"/>
        <charset val="204"/>
      </rPr>
      <t>(1-ին եռամսյակ, 2-րդ կիսամյակ,5 ամիս)</t>
    </r>
  </si>
  <si>
    <t xml:space="preserve">փաստ                   ( 5ամիս)                                                                           </t>
  </si>
  <si>
    <t>կատ. %-ը 1-ին եռամսյակի, 1-ին կիսամյակի,5 ամսվա նկատմամբ</t>
  </si>
  <si>
    <t>Ընդամենը   անշարժ  գույքի  հարկ</t>
  </si>
  <si>
    <r>
      <t xml:space="preserve">ծրագիր </t>
    </r>
    <r>
      <rPr>
        <sz val="10"/>
        <rFont val="Calibri"/>
        <family val="2"/>
        <charset val="204"/>
      </rPr>
      <t>(1-ին եռամսյակ, 2-րդ կիսամյակ,6 ամիս)</t>
    </r>
  </si>
  <si>
    <t xml:space="preserve">փաստ                   ( 6ամիս)                                                                           </t>
  </si>
  <si>
    <t>կատ. %-ը 1-ին եռամսյակի, 1-ին կիսամյակի,6 ամսվա նկատմամբ</t>
  </si>
  <si>
    <r>
      <t xml:space="preserve"> ՀՀ ԱՐՄԱՎԻՐԻ  ՄԱՐԶԻ  ՀԱՄԱՅՆՔՆԵՐԻ   ԲՅՈՒՋԵՏԱՅԻՆ   ԵԿԱՄՈՒՏՆԵՐԻ   ՎԵՐԱԲԵՐՅԱԼ  (աճողական)  2023թ. հունիսի «30» -ի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</si>
</sst>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P19" sqref="P19"/>
    </sheetView>
  </sheetViews>
  <sheetFormatPr defaultColWidth="17.28515625" defaultRowHeight="17.25" x14ac:dyDescent="0.3"/>
  <cols>
    <col min="1" max="1" width="5.28515625" style="1" customWidth="1"/>
    <col min="2" max="2" width="22.42578125" style="42" customWidth="1"/>
    <col min="3" max="3" width="12" style="1" customWidth="1"/>
    <col min="4" max="4" width="9.28515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73" t="s">
        <v>0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2"/>
      <c r="P1" s="2"/>
      <c r="Q1" s="2"/>
      <c r="R1" s="2"/>
      <c r="S1" s="2"/>
      <c r="T1" s="2"/>
      <c r="U1" s="2"/>
      <c r="V1" s="2"/>
      <c r="W1" s="2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x14ac:dyDescent="0.3">
      <c r="C2" s="74" t="s">
        <v>66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Q2" s="5"/>
      <c r="R2" s="5"/>
      <c r="T2" s="75"/>
      <c r="U2" s="75"/>
      <c r="V2" s="75"/>
      <c r="W2" s="6"/>
      <c r="X2" s="6"/>
      <c r="AA2" s="47"/>
      <c r="AB2" s="6"/>
      <c r="AC2" s="6"/>
      <c r="AD2" s="6"/>
      <c r="AE2" s="6"/>
      <c r="AF2" s="6"/>
      <c r="AG2" s="6"/>
      <c r="AH2" s="6"/>
      <c r="AI2" s="6"/>
      <c r="AJ2" s="6"/>
      <c r="AK2" s="47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8"/>
      <c r="G3" s="7"/>
      <c r="H3" s="7"/>
      <c r="I3" s="7"/>
      <c r="J3" s="7"/>
      <c r="K3" s="7"/>
      <c r="L3" s="74" t="s">
        <v>1</v>
      </c>
      <c r="M3" s="74"/>
      <c r="N3" s="74"/>
      <c r="O3" s="7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x14ac:dyDescent="0.3">
      <c r="A4" s="60" t="s">
        <v>2</v>
      </c>
      <c r="B4" s="63" t="s">
        <v>3</v>
      </c>
      <c r="C4" s="66" t="s">
        <v>4</v>
      </c>
      <c r="D4" s="66" t="s">
        <v>5</v>
      </c>
      <c r="E4" s="76" t="s">
        <v>6</v>
      </c>
      <c r="F4" s="77"/>
      <c r="G4" s="77"/>
      <c r="H4" s="77"/>
      <c r="I4" s="78"/>
      <c r="J4" s="85" t="s">
        <v>7</v>
      </c>
      <c r="K4" s="86"/>
      <c r="L4" s="86"/>
      <c r="M4" s="86"/>
      <c r="N4" s="87"/>
      <c r="O4" s="94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6"/>
      <c r="DK4" s="98" t="s">
        <v>8</v>
      </c>
      <c r="DL4" s="99" t="s">
        <v>9</v>
      </c>
      <c r="DM4" s="100"/>
      <c r="DN4" s="101"/>
      <c r="DO4" s="124" t="s">
        <v>10</v>
      </c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98" t="s">
        <v>55</v>
      </c>
      <c r="EH4" s="125" t="s">
        <v>11</v>
      </c>
      <c r="EI4" s="126"/>
      <c r="EJ4" s="127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x14ac:dyDescent="0.3">
      <c r="A5" s="61"/>
      <c r="B5" s="64"/>
      <c r="C5" s="67"/>
      <c r="D5" s="67"/>
      <c r="E5" s="79"/>
      <c r="F5" s="80"/>
      <c r="G5" s="80"/>
      <c r="H5" s="80"/>
      <c r="I5" s="81"/>
      <c r="J5" s="88"/>
      <c r="K5" s="89"/>
      <c r="L5" s="89"/>
      <c r="M5" s="89"/>
      <c r="N5" s="90"/>
      <c r="O5" s="134" t="s">
        <v>12</v>
      </c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6"/>
      <c r="BA5" s="137" t="s">
        <v>13</v>
      </c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8" t="s">
        <v>14</v>
      </c>
      <c r="BQ5" s="139"/>
      <c r="BR5" s="139"/>
      <c r="BS5" s="142" t="s">
        <v>15</v>
      </c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4"/>
      <c r="CJ5" s="120" t="s">
        <v>16</v>
      </c>
      <c r="CK5" s="121"/>
      <c r="CL5" s="121"/>
      <c r="CM5" s="121"/>
      <c r="CN5" s="121"/>
      <c r="CO5" s="121"/>
      <c r="CP5" s="121"/>
      <c r="CQ5" s="121"/>
      <c r="CR5" s="145"/>
      <c r="CS5" s="142" t="s">
        <v>17</v>
      </c>
      <c r="CT5" s="143"/>
      <c r="CU5" s="143"/>
      <c r="CV5" s="143"/>
      <c r="CW5" s="143"/>
      <c r="CX5" s="143"/>
      <c r="CY5" s="143"/>
      <c r="CZ5" s="143"/>
      <c r="DA5" s="143"/>
      <c r="DB5" s="137" t="s">
        <v>18</v>
      </c>
      <c r="DC5" s="137"/>
      <c r="DD5" s="137"/>
      <c r="DE5" s="138" t="s">
        <v>19</v>
      </c>
      <c r="DF5" s="139"/>
      <c r="DG5" s="146"/>
      <c r="DH5" s="138" t="s">
        <v>20</v>
      </c>
      <c r="DI5" s="139"/>
      <c r="DJ5" s="146"/>
      <c r="DK5" s="98"/>
      <c r="DL5" s="102"/>
      <c r="DM5" s="103"/>
      <c r="DN5" s="104"/>
      <c r="DO5" s="148"/>
      <c r="DP5" s="148"/>
      <c r="DQ5" s="149"/>
      <c r="DR5" s="149"/>
      <c r="DS5" s="149"/>
      <c r="DT5" s="149"/>
      <c r="DU5" s="138" t="s">
        <v>21</v>
      </c>
      <c r="DV5" s="139"/>
      <c r="DW5" s="146"/>
      <c r="DX5" s="150"/>
      <c r="DY5" s="151"/>
      <c r="DZ5" s="151"/>
      <c r="EA5" s="151"/>
      <c r="EB5" s="151"/>
      <c r="EC5" s="151"/>
      <c r="ED5" s="151"/>
      <c r="EE5" s="151"/>
      <c r="EF5" s="151"/>
      <c r="EG5" s="98"/>
      <c r="EH5" s="128"/>
      <c r="EI5" s="129"/>
      <c r="EJ5" s="130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42.6" customHeight="1" x14ac:dyDescent="0.3">
      <c r="A6" s="61"/>
      <c r="B6" s="64"/>
      <c r="C6" s="67"/>
      <c r="D6" s="67"/>
      <c r="E6" s="82"/>
      <c r="F6" s="83"/>
      <c r="G6" s="83"/>
      <c r="H6" s="83"/>
      <c r="I6" s="84"/>
      <c r="J6" s="91"/>
      <c r="K6" s="92"/>
      <c r="L6" s="92"/>
      <c r="M6" s="92"/>
      <c r="N6" s="93"/>
      <c r="O6" s="152" t="s">
        <v>62</v>
      </c>
      <c r="P6" s="153"/>
      <c r="Q6" s="153"/>
      <c r="R6" s="153"/>
      <c r="S6" s="154"/>
      <c r="T6" s="155" t="s">
        <v>22</v>
      </c>
      <c r="U6" s="156"/>
      <c r="V6" s="156"/>
      <c r="W6" s="156"/>
      <c r="X6" s="157"/>
      <c r="Y6" s="155" t="s">
        <v>23</v>
      </c>
      <c r="Z6" s="156"/>
      <c r="AA6" s="156"/>
      <c r="AB6" s="156"/>
      <c r="AC6" s="157"/>
      <c r="AD6" s="155" t="s">
        <v>52</v>
      </c>
      <c r="AE6" s="156"/>
      <c r="AF6" s="156"/>
      <c r="AG6" s="156"/>
      <c r="AH6" s="157"/>
      <c r="AI6" s="155" t="s">
        <v>53</v>
      </c>
      <c r="AJ6" s="156"/>
      <c r="AK6" s="156"/>
      <c r="AL6" s="156"/>
      <c r="AM6" s="157"/>
      <c r="AN6" s="155" t="s">
        <v>24</v>
      </c>
      <c r="AO6" s="156"/>
      <c r="AP6" s="156"/>
      <c r="AQ6" s="156"/>
      <c r="AR6" s="157"/>
      <c r="AS6" s="155" t="s">
        <v>25</v>
      </c>
      <c r="AT6" s="156"/>
      <c r="AU6" s="156"/>
      <c r="AV6" s="156"/>
      <c r="AW6" s="157"/>
      <c r="AX6" s="158" t="s">
        <v>26</v>
      </c>
      <c r="AY6" s="158"/>
      <c r="AZ6" s="158"/>
      <c r="BA6" s="108" t="s">
        <v>27</v>
      </c>
      <c r="BB6" s="109"/>
      <c r="BC6" s="109"/>
      <c r="BD6" s="108" t="s">
        <v>28</v>
      </c>
      <c r="BE6" s="109"/>
      <c r="BF6" s="110"/>
      <c r="BG6" s="111" t="s">
        <v>29</v>
      </c>
      <c r="BH6" s="112"/>
      <c r="BI6" s="113"/>
      <c r="BJ6" s="111" t="s">
        <v>30</v>
      </c>
      <c r="BK6" s="112"/>
      <c r="BL6" s="112"/>
      <c r="BM6" s="114" t="s">
        <v>31</v>
      </c>
      <c r="BN6" s="115"/>
      <c r="BO6" s="115"/>
      <c r="BP6" s="140"/>
      <c r="BQ6" s="141"/>
      <c r="BR6" s="141"/>
      <c r="BS6" s="116" t="s">
        <v>32</v>
      </c>
      <c r="BT6" s="117"/>
      <c r="BU6" s="117"/>
      <c r="BV6" s="117"/>
      <c r="BW6" s="118"/>
      <c r="BX6" s="119" t="s">
        <v>33</v>
      </c>
      <c r="BY6" s="119"/>
      <c r="BZ6" s="119"/>
      <c r="CA6" s="119" t="s">
        <v>34</v>
      </c>
      <c r="CB6" s="119"/>
      <c r="CC6" s="119"/>
      <c r="CD6" s="119" t="s">
        <v>35</v>
      </c>
      <c r="CE6" s="119"/>
      <c r="CF6" s="119"/>
      <c r="CG6" s="119" t="s">
        <v>36</v>
      </c>
      <c r="CH6" s="119"/>
      <c r="CI6" s="119"/>
      <c r="CJ6" s="119" t="s">
        <v>37</v>
      </c>
      <c r="CK6" s="119"/>
      <c r="CL6" s="119"/>
      <c r="CM6" s="120" t="s">
        <v>38</v>
      </c>
      <c r="CN6" s="121"/>
      <c r="CO6" s="121"/>
      <c r="CP6" s="119" t="s">
        <v>39</v>
      </c>
      <c r="CQ6" s="119"/>
      <c r="CR6" s="119"/>
      <c r="CS6" s="122" t="s">
        <v>40</v>
      </c>
      <c r="CT6" s="123"/>
      <c r="CU6" s="121"/>
      <c r="CV6" s="119" t="s">
        <v>41</v>
      </c>
      <c r="CW6" s="119"/>
      <c r="CX6" s="119"/>
      <c r="CY6" s="120" t="s">
        <v>42</v>
      </c>
      <c r="CZ6" s="121"/>
      <c r="DA6" s="121"/>
      <c r="DB6" s="137"/>
      <c r="DC6" s="137"/>
      <c r="DD6" s="137"/>
      <c r="DE6" s="140"/>
      <c r="DF6" s="141"/>
      <c r="DG6" s="147"/>
      <c r="DH6" s="140"/>
      <c r="DI6" s="141"/>
      <c r="DJ6" s="147"/>
      <c r="DK6" s="98"/>
      <c r="DL6" s="105"/>
      <c r="DM6" s="106"/>
      <c r="DN6" s="107"/>
      <c r="DO6" s="138" t="s">
        <v>43</v>
      </c>
      <c r="DP6" s="139"/>
      <c r="DQ6" s="146"/>
      <c r="DR6" s="138" t="s">
        <v>44</v>
      </c>
      <c r="DS6" s="139"/>
      <c r="DT6" s="146"/>
      <c r="DU6" s="140"/>
      <c r="DV6" s="141"/>
      <c r="DW6" s="147"/>
      <c r="DX6" s="138" t="s">
        <v>45</v>
      </c>
      <c r="DY6" s="139"/>
      <c r="DZ6" s="146"/>
      <c r="EA6" s="138" t="s">
        <v>46</v>
      </c>
      <c r="EB6" s="139"/>
      <c r="EC6" s="146"/>
      <c r="ED6" s="159" t="s">
        <v>47</v>
      </c>
      <c r="EE6" s="160"/>
      <c r="EF6" s="160"/>
      <c r="EG6" s="98"/>
      <c r="EH6" s="131"/>
      <c r="EI6" s="132"/>
      <c r="EJ6" s="133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x14ac:dyDescent="0.3">
      <c r="A7" s="61"/>
      <c r="B7" s="64"/>
      <c r="C7" s="67"/>
      <c r="D7" s="67"/>
      <c r="E7" s="69" t="s">
        <v>48</v>
      </c>
      <c r="F7" s="161" t="s">
        <v>56</v>
      </c>
      <c r="G7" s="162"/>
      <c r="H7" s="162"/>
      <c r="I7" s="163"/>
      <c r="J7" s="69" t="s">
        <v>48</v>
      </c>
      <c r="K7" s="161" t="s">
        <v>56</v>
      </c>
      <c r="L7" s="162"/>
      <c r="M7" s="162"/>
      <c r="N7" s="163"/>
      <c r="O7" s="69" t="s">
        <v>48</v>
      </c>
      <c r="P7" s="161" t="s">
        <v>56</v>
      </c>
      <c r="Q7" s="162"/>
      <c r="R7" s="162"/>
      <c r="S7" s="163"/>
      <c r="T7" s="69" t="s">
        <v>48</v>
      </c>
      <c r="U7" s="161" t="s">
        <v>56</v>
      </c>
      <c r="V7" s="162"/>
      <c r="W7" s="162"/>
      <c r="X7" s="163"/>
      <c r="Y7" s="69" t="s">
        <v>48</v>
      </c>
      <c r="Z7" s="161" t="s">
        <v>56</v>
      </c>
      <c r="AA7" s="162"/>
      <c r="AB7" s="162"/>
      <c r="AC7" s="163"/>
      <c r="AD7" s="69" t="s">
        <v>48</v>
      </c>
      <c r="AE7" s="164" t="s">
        <v>56</v>
      </c>
      <c r="AF7" s="164"/>
      <c r="AG7" s="164"/>
      <c r="AH7" s="164"/>
      <c r="AI7" s="69" t="s">
        <v>48</v>
      </c>
      <c r="AJ7" s="161" t="s">
        <v>56</v>
      </c>
      <c r="AK7" s="162"/>
      <c r="AL7" s="162"/>
      <c r="AM7" s="163"/>
      <c r="AN7" s="69" t="s">
        <v>48</v>
      </c>
      <c r="AO7" s="161" t="s">
        <v>56</v>
      </c>
      <c r="AP7" s="162"/>
      <c r="AQ7" s="162"/>
      <c r="AR7" s="163"/>
      <c r="AS7" s="69" t="s">
        <v>48</v>
      </c>
      <c r="AT7" s="161" t="s">
        <v>56</v>
      </c>
      <c r="AU7" s="162"/>
      <c r="AV7" s="162"/>
      <c r="AW7" s="163"/>
      <c r="AX7" s="69" t="s">
        <v>48</v>
      </c>
      <c r="AY7" s="71" t="s">
        <v>56</v>
      </c>
      <c r="AZ7" s="72"/>
      <c r="BA7" s="69" t="s">
        <v>48</v>
      </c>
      <c r="BB7" s="71" t="s">
        <v>56</v>
      </c>
      <c r="BC7" s="72"/>
      <c r="BD7" s="69" t="s">
        <v>48</v>
      </c>
      <c r="BE7" s="71" t="s">
        <v>56</v>
      </c>
      <c r="BF7" s="72"/>
      <c r="BG7" s="69" t="s">
        <v>48</v>
      </c>
      <c r="BH7" s="71" t="s">
        <v>56</v>
      </c>
      <c r="BI7" s="72"/>
      <c r="BJ7" s="69" t="s">
        <v>48</v>
      </c>
      <c r="BK7" s="71" t="s">
        <v>56</v>
      </c>
      <c r="BL7" s="72"/>
      <c r="BM7" s="69" t="s">
        <v>48</v>
      </c>
      <c r="BN7" s="71" t="s">
        <v>56</v>
      </c>
      <c r="BO7" s="72"/>
      <c r="BP7" s="69" t="s">
        <v>48</v>
      </c>
      <c r="BQ7" s="71" t="s">
        <v>56</v>
      </c>
      <c r="BR7" s="72"/>
      <c r="BS7" s="69" t="s">
        <v>48</v>
      </c>
      <c r="BT7" s="71" t="s">
        <v>56</v>
      </c>
      <c r="BU7" s="97"/>
      <c r="BV7" s="97"/>
      <c r="BW7" s="72"/>
      <c r="BX7" s="69" t="s">
        <v>48</v>
      </c>
      <c r="BY7" s="71" t="s">
        <v>56</v>
      </c>
      <c r="BZ7" s="72"/>
      <c r="CA7" s="69" t="s">
        <v>48</v>
      </c>
      <c r="CB7" s="71" t="s">
        <v>56</v>
      </c>
      <c r="CC7" s="72"/>
      <c r="CD7" s="69" t="s">
        <v>48</v>
      </c>
      <c r="CE7" s="71" t="s">
        <v>56</v>
      </c>
      <c r="CF7" s="72"/>
      <c r="CG7" s="69" t="s">
        <v>48</v>
      </c>
      <c r="CH7" s="71" t="s">
        <v>56</v>
      </c>
      <c r="CI7" s="72"/>
      <c r="CJ7" s="69" t="s">
        <v>48</v>
      </c>
      <c r="CK7" s="71" t="s">
        <v>56</v>
      </c>
      <c r="CL7" s="72"/>
      <c r="CM7" s="69" t="s">
        <v>48</v>
      </c>
      <c r="CN7" s="71" t="s">
        <v>56</v>
      </c>
      <c r="CO7" s="72"/>
      <c r="CP7" s="69" t="s">
        <v>48</v>
      </c>
      <c r="CQ7" s="71" t="s">
        <v>56</v>
      </c>
      <c r="CR7" s="72"/>
      <c r="CS7" s="69" t="s">
        <v>48</v>
      </c>
      <c r="CT7" s="71" t="s">
        <v>56</v>
      </c>
      <c r="CU7" s="72"/>
      <c r="CV7" s="69" t="s">
        <v>48</v>
      </c>
      <c r="CW7" s="71" t="s">
        <v>56</v>
      </c>
      <c r="CX7" s="72"/>
      <c r="CY7" s="69" t="s">
        <v>48</v>
      </c>
      <c r="CZ7" s="71" t="s">
        <v>56</v>
      </c>
      <c r="DA7" s="72"/>
      <c r="DB7" s="69" t="s">
        <v>48</v>
      </c>
      <c r="DC7" s="71" t="s">
        <v>56</v>
      </c>
      <c r="DD7" s="72"/>
      <c r="DE7" s="69" t="s">
        <v>48</v>
      </c>
      <c r="DF7" s="71" t="s">
        <v>56</v>
      </c>
      <c r="DG7" s="72"/>
      <c r="DH7" s="69" t="s">
        <v>48</v>
      </c>
      <c r="DI7" s="71" t="s">
        <v>56</v>
      </c>
      <c r="DJ7" s="72"/>
      <c r="DK7" s="166" t="s">
        <v>49</v>
      </c>
      <c r="DL7" s="69" t="s">
        <v>48</v>
      </c>
      <c r="DM7" s="71" t="s">
        <v>56</v>
      </c>
      <c r="DN7" s="72"/>
      <c r="DO7" s="69" t="s">
        <v>48</v>
      </c>
      <c r="DP7" s="71" t="s">
        <v>56</v>
      </c>
      <c r="DQ7" s="72"/>
      <c r="DR7" s="69" t="s">
        <v>48</v>
      </c>
      <c r="DS7" s="71" t="s">
        <v>56</v>
      </c>
      <c r="DT7" s="72"/>
      <c r="DU7" s="69" t="s">
        <v>48</v>
      </c>
      <c r="DV7" s="71" t="s">
        <v>56</v>
      </c>
      <c r="DW7" s="72"/>
      <c r="DX7" s="69" t="s">
        <v>48</v>
      </c>
      <c r="DY7" s="71" t="s">
        <v>56</v>
      </c>
      <c r="DZ7" s="72"/>
      <c r="EA7" s="69" t="s">
        <v>48</v>
      </c>
      <c r="EB7" s="71" t="s">
        <v>56</v>
      </c>
      <c r="EC7" s="72"/>
      <c r="ED7" s="69" t="s">
        <v>48</v>
      </c>
      <c r="EE7" s="71" t="s">
        <v>56</v>
      </c>
      <c r="EF7" s="72"/>
      <c r="EG7" s="98" t="s">
        <v>49</v>
      </c>
      <c r="EH7" s="69" t="s">
        <v>48</v>
      </c>
      <c r="EI7" s="71" t="s">
        <v>56</v>
      </c>
      <c r="EJ7" s="72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110.45" customHeight="1" x14ac:dyDescent="0.3">
      <c r="A8" s="62"/>
      <c r="B8" s="65"/>
      <c r="C8" s="68"/>
      <c r="D8" s="68"/>
      <c r="E8" s="70"/>
      <c r="F8" s="49" t="s">
        <v>63</v>
      </c>
      <c r="G8" s="12" t="s">
        <v>64</v>
      </c>
      <c r="H8" s="50" t="s">
        <v>65</v>
      </c>
      <c r="I8" s="12" t="s">
        <v>50</v>
      </c>
      <c r="J8" s="70"/>
      <c r="K8" s="49" t="s">
        <v>63</v>
      </c>
      <c r="L8" s="12" t="s">
        <v>64</v>
      </c>
      <c r="M8" s="50" t="s">
        <v>65</v>
      </c>
      <c r="N8" s="12" t="s">
        <v>50</v>
      </c>
      <c r="O8" s="70"/>
      <c r="P8" s="49" t="s">
        <v>63</v>
      </c>
      <c r="Q8" s="12" t="s">
        <v>64</v>
      </c>
      <c r="R8" s="50" t="s">
        <v>65</v>
      </c>
      <c r="S8" s="12" t="s">
        <v>50</v>
      </c>
      <c r="T8" s="70"/>
      <c r="U8" s="49" t="s">
        <v>63</v>
      </c>
      <c r="V8" s="12" t="s">
        <v>64</v>
      </c>
      <c r="W8" s="50" t="s">
        <v>65</v>
      </c>
      <c r="X8" s="12" t="s">
        <v>50</v>
      </c>
      <c r="Y8" s="70"/>
      <c r="Z8" s="49" t="s">
        <v>63</v>
      </c>
      <c r="AA8" s="12" t="s">
        <v>64</v>
      </c>
      <c r="AB8" s="50" t="s">
        <v>65</v>
      </c>
      <c r="AC8" s="12" t="s">
        <v>50</v>
      </c>
      <c r="AD8" s="70"/>
      <c r="AE8" s="49" t="s">
        <v>63</v>
      </c>
      <c r="AF8" s="12" t="s">
        <v>64</v>
      </c>
      <c r="AG8" s="50" t="s">
        <v>65</v>
      </c>
      <c r="AH8" s="12" t="s">
        <v>50</v>
      </c>
      <c r="AI8" s="70"/>
      <c r="AJ8" s="49" t="s">
        <v>63</v>
      </c>
      <c r="AK8" s="12" t="s">
        <v>64</v>
      </c>
      <c r="AL8" s="50" t="s">
        <v>65</v>
      </c>
      <c r="AM8" s="12" t="s">
        <v>50</v>
      </c>
      <c r="AN8" s="70"/>
      <c r="AO8" s="49" t="s">
        <v>63</v>
      </c>
      <c r="AP8" s="12" t="s">
        <v>64</v>
      </c>
      <c r="AQ8" s="50" t="s">
        <v>65</v>
      </c>
      <c r="AR8" s="12" t="s">
        <v>50</v>
      </c>
      <c r="AS8" s="70"/>
      <c r="AT8" s="49" t="s">
        <v>63</v>
      </c>
      <c r="AU8" s="12" t="s">
        <v>64</v>
      </c>
      <c r="AV8" s="50" t="s">
        <v>65</v>
      </c>
      <c r="AW8" s="12" t="s">
        <v>50</v>
      </c>
      <c r="AX8" s="70"/>
      <c r="AY8" s="49" t="s">
        <v>63</v>
      </c>
      <c r="AZ8" s="12" t="s">
        <v>64</v>
      </c>
      <c r="BA8" s="70"/>
      <c r="BB8" s="49" t="s">
        <v>63</v>
      </c>
      <c r="BC8" s="12" t="s">
        <v>64</v>
      </c>
      <c r="BD8" s="70"/>
      <c r="BE8" s="49" t="s">
        <v>63</v>
      </c>
      <c r="BF8" s="12" t="s">
        <v>64</v>
      </c>
      <c r="BG8" s="70"/>
      <c r="BH8" s="49" t="s">
        <v>63</v>
      </c>
      <c r="BI8" s="12" t="s">
        <v>64</v>
      </c>
      <c r="BJ8" s="70"/>
      <c r="BK8" s="49" t="s">
        <v>63</v>
      </c>
      <c r="BL8" s="12" t="s">
        <v>64</v>
      </c>
      <c r="BM8" s="70"/>
      <c r="BN8" s="49" t="s">
        <v>63</v>
      </c>
      <c r="BO8" s="12" t="s">
        <v>64</v>
      </c>
      <c r="BP8" s="70"/>
      <c r="BQ8" s="49" t="s">
        <v>63</v>
      </c>
      <c r="BR8" s="12" t="s">
        <v>64</v>
      </c>
      <c r="BS8" s="70"/>
      <c r="BT8" s="49" t="s">
        <v>59</v>
      </c>
      <c r="BU8" s="12" t="s">
        <v>60</v>
      </c>
      <c r="BV8" s="50" t="s">
        <v>61</v>
      </c>
      <c r="BW8" s="12" t="s">
        <v>50</v>
      </c>
      <c r="BX8" s="70"/>
      <c r="BY8" s="49" t="s">
        <v>63</v>
      </c>
      <c r="BZ8" s="12" t="s">
        <v>64</v>
      </c>
      <c r="CA8" s="70"/>
      <c r="CB8" s="49" t="s">
        <v>63</v>
      </c>
      <c r="CC8" s="12" t="s">
        <v>64</v>
      </c>
      <c r="CD8" s="70"/>
      <c r="CE8" s="49" t="s">
        <v>63</v>
      </c>
      <c r="CF8" s="12" t="s">
        <v>64</v>
      </c>
      <c r="CG8" s="70"/>
      <c r="CH8" s="49" t="s">
        <v>63</v>
      </c>
      <c r="CI8" s="12" t="s">
        <v>64</v>
      </c>
      <c r="CJ8" s="70"/>
      <c r="CK8" s="49" t="s">
        <v>63</v>
      </c>
      <c r="CL8" s="12" t="s">
        <v>64</v>
      </c>
      <c r="CM8" s="70"/>
      <c r="CN8" s="49" t="s">
        <v>63</v>
      </c>
      <c r="CO8" s="12" t="s">
        <v>64</v>
      </c>
      <c r="CP8" s="70"/>
      <c r="CQ8" s="49" t="s">
        <v>63</v>
      </c>
      <c r="CR8" s="12" t="s">
        <v>64</v>
      </c>
      <c r="CS8" s="70"/>
      <c r="CT8" s="49" t="s">
        <v>63</v>
      </c>
      <c r="CU8" s="12" t="s">
        <v>64</v>
      </c>
      <c r="CV8" s="70"/>
      <c r="CW8" s="49" t="s">
        <v>63</v>
      </c>
      <c r="CX8" s="12" t="s">
        <v>64</v>
      </c>
      <c r="CY8" s="70"/>
      <c r="CZ8" s="49" t="s">
        <v>63</v>
      </c>
      <c r="DA8" s="12" t="s">
        <v>64</v>
      </c>
      <c r="DB8" s="70"/>
      <c r="DC8" s="49" t="s">
        <v>63</v>
      </c>
      <c r="DD8" s="12" t="s">
        <v>64</v>
      </c>
      <c r="DE8" s="70"/>
      <c r="DF8" s="49" t="s">
        <v>63</v>
      </c>
      <c r="DG8" s="12" t="s">
        <v>64</v>
      </c>
      <c r="DH8" s="70"/>
      <c r="DI8" s="49" t="s">
        <v>63</v>
      </c>
      <c r="DJ8" s="12" t="s">
        <v>64</v>
      </c>
      <c r="DK8" s="166"/>
      <c r="DL8" s="70"/>
      <c r="DM8" s="49" t="s">
        <v>63</v>
      </c>
      <c r="DN8" s="12" t="s">
        <v>64</v>
      </c>
      <c r="DO8" s="70"/>
      <c r="DP8" s="49" t="s">
        <v>63</v>
      </c>
      <c r="DQ8" s="12" t="s">
        <v>64</v>
      </c>
      <c r="DR8" s="70"/>
      <c r="DS8" s="49" t="s">
        <v>63</v>
      </c>
      <c r="DT8" s="12" t="s">
        <v>64</v>
      </c>
      <c r="DU8" s="70"/>
      <c r="DV8" s="49" t="s">
        <v>63</v>
      </c>
      <c r="DW8" s="12" t="s">
        <v>64</v>
      </c>
      <c r="DX8" s="70"/>
      <c r="DY8" s="49" t="s">
        <v>63</v>
      </c>
      <c r="DZ8" s="12" t="s">
        <v>64</v>
      </c>
      <c r="EA8" s="70"/>
      <c r="EB8" s="49" t="s">
        <v>63</v>
      </c>
      <c r="EC8" s="12" t="s">
        <v>64</v>
      </c>
      <c r="ED8" s="70"/>
      <c r="EE8" s="49" t="s">
        <v>63</v>
      </c>
      <c r="EF8" s="12" t="s">
        <v>64</v>
      </c>
      <c r="EG8" s="98"/>
      <c r="EH8" s="70"/>
      <c r="EI8" s="49" t="s">
        <v>63</v>
      </c>
      <c r="EJ8" s="12" t="s">
        <v>64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4" t="s">
        <v>54</v>
      </c>
      <c r="C10" s="23">
        <v>69614.399999999994</v>
      </c>
      <c r="D10" s="33">
        <v>0</v>
      </c>
      <c r="E10" s="24">
        <f t="shared" ref="E10" si="0">DL10+EH10-ED10</f>
        <v>1324517.6949999998</v>
      </c>
      <c r="F10" s="24">
        <v>645822.6</v>
      </c>
      <c r="G10" s="25">
        <f t="shared" ref="G10" si="1">DN10+EJ10-EF10</f>
        <v>608753.30299999996</v>
      </c>
      <c r="H10" s="25">
        <f t="shared" ref="H10" si="2">G10/F10*100</f>
        <v>94.26014249114229</v>
      </c>
      <c r="I10" s="25">
        <f t="shared" ref="I10" si="3">G10/E10*100</f>
        <v>45.960375259463788</v>
      </c>
      <c r="J10" s="25">
        <f t="shared" ref="J10" si="4">T10+Y10+AI10+AN10+AS10+AX10+BP10+BX10+CA10+CD10+CG10+CJ10+CP10+CS10+CY10+DB10+DH10+AD10</f>
        <v>330265</v>
      </c>
      <c r="K10" s="25">
        <v>165132</v>
      </c>
      <c r="L10" s="25">
        <f>Q10+AK10+AP10+BU10+CU10+DA10+DJ10+DD10</f>
        <v>164742.14600000001</v>
      </c>
      <c r="M10" s="25">
        <f>L10/K10*100</f>
        <v>99.763913717510846</v>
      </c>
      <c r="N10" s="25">
        <f t="shared" ref="N10" si="5">L10/J10*100</f>
        <v>49.881805822597009</v>
      </c>
      <c r="O10" s="25">
        <f>T10+Y10+AD10</f>
        <v>133200</v>
      </c>
      <c r="P10" s="25">
        <f>U10+Z10+AE10</f>
        <v>66600</v>
      </c>
      <c r="Q10" s="25">
        <f>V10+AA10+AF10</f>
        <v>51756.934000000001</v>
      </c>
      <c r="R10" s="25">
        <f t="shared" ref="R10" si="6">Q10/P10*100</f>
        <v>77.713114114114106</v>
      </c>
      <c r="S10" s="23">
        <f t="shared" ref="S10" si="7">Q10/O10*100</f>
        <v>38.856557057057053</v>
      </c>
      <c r="T10" s="26">
        <v>1200</v>
      </c>
      <c r="U10" s="26">
        <v>600</v>
      </c>
      <c r="V10" s="25">
        <v>921.94100000000003</v>
      </c>
      <c r="W10" s="25">
        <f t="shared" ref="W10" si="8">V10/U10*100</f>
        <v>153.65683333333334</v>
      </c>
      <c r="X10" s="23">
        <f t="shared" ref="X10" si="9">V10/T10*100</f>
        <v>76.828416666666669</v>
      </c>
      <c r="Y10" s="34">
        <v>20000</v>
      </c>
      <c r="Z10" s="34">
        <v>10000</v>
      </c>
      <c r="AA10" s="25">
        <v>18876.22</v>
      </c>
      <c r="AB10" s="25">
        <f t="shared" ref="AB10" si="10">AA10/Z10*100</f>
        <v>188.76220000000001</v>
      </c>
      <c r="AC10" s="23">
        <f t="shared" ref="AC10" si="11">AA10/Y10*100</f>
        <v>94.381100000000004</v>
      </c>
      <c r="AD10" s="23">
        <v>112000</v>
      </c>
      <c r="AE10" s="23">
        <v>56000</v>
      </c>
      <c r="AF10" s="23">
        <v>31958.773000000001</v>
      </c>
      <c r="AG10" s="25">
        <f t="shared" ref="AG10:AG11" si="12">AF10/AE10*100</f>
        <v>57.0692375</v>
      </c>
      <c r="AH10" s="23">
        <f t="shared" ref="AH10:AH11" si="13">AF10/AD10*100</f>
        <v>28.53461875</v>
      </c>
      <c r="AI10" s="26">
        <v>130000</v>
      </c>
      <c r="AJ10" s="26">
        <v>65000</v>
      </c>
      <c r="AK10" s="25">
        <v>69381.239000000001</v>
      </c>
      <c r="AL10" s="25">
        <f t="shared" ref="AL10" si="14">AK10/AJ10*100</f>
        <v>106.7403676923077</v>
      </c>
      <c r="AM10" s="23">
        <f t="shared" ref="AM10" si="15">AK10/AI10*100</f>
        <v>53.37018384615385</v>
      </c>
      <c r="AN10" s="26">
        <v>8630</v>
      </c>
      <c r="AO10" s="26">
        <v>4315</v>
      </c>
      <c r="AP10" s="25">
        <v>7905.4</v>
      </c>
      <c r="AQ10" s="25">
        <f t="shared" ref="AQ10" si="16">AP10/AO10*100</f>
        <v>183.20741599073</v>
      </c>
      <c r="AR10" s="23">
        <f t="shared" ref="AR10" si="17">AP10/AN10*100</f>
        <v>91.603707995364999</v>
      </c>
      <c r="AS10" s="28">
        <v>0</v>
      </c>
      <c r="AT10" s="28">
        <v>0</v>
      </c>
      <c r="AU10" s="25">
        <v>0</v>
      </c>
      <c r="AV10" s="25" t="e">
        <f t="shared" ref="AV10" si="18">AU10/AT10*100</f>
        <v>#DIV/0!</v>
      </c>
      <c r="AW10" s="23" t="e">
        <f t="shared" ref="AW10" si="19">AU10/AS10*100</f>
        <v>#DIV/0!</v>
      </c>
      <c r="AX10" s="27">
        <v>0</v>
      </c>
      <c r="AY10" s="27">
        <v>0</v>
      </c>
      <c r="AZ10" s="23">
        <v>0</v>
      </c>
      <c r="BA10" s="23"/>
      <c r="BB10" s="23"/>
      <c r="BC10" s="23"/>
      <c r="BD10" s="23">
        <v>816171.2</v>
      </c>
      <c r="BE10" s="23">
        <v>408085.6</v>
      </c>
      <c r="BF10" s="23">
        <v>408085.6</v>
      </c>
      <c r="BG10" s="29"/>
      <c r="BH10" s="29"/>
      <c r="BI10" s="29"/>
      <c r="BJ10" s="30"/>
      <c r="BK10" s="30"/>
      <c r="BL10" s="23"/>
      <c r="BM10" s="23"/>
      <c r="BN10" s="23"/>
      <c r="BO10" s="23"/>
      <c r="BP10" s="23"/>
      <c r="BQ10" s="23"/>
      <c r="BR10" s="23"/>
      <c r="BS10" s="25">
        <f t="shared" ref="BS10" si="20">BX10+CA10+CD10+CG10</f>
        <v>7355</v>
      </c>
      <c r="BT10" s="25">
        <v>3667</v>
      </c>
      <c r="BU10" s="25">
        <v>5504.433</v>
      </c>
      <c r="BV10" s="25">
        <f t="shared" ref="BV10" si="21">BU10/BT10*100</f>
        <v>150.10725388601037</v>
      </c>
      <c r="BW10" s="23">
        <f t="shared" ref="BW10" si="22">BU10/BS10*100</f>
        <v>74.839333786539768</v>
      </c>
      <c r="BX10" s="26">
        <v>5300</v>
      </c>
      <c r="BY10" s="26">
        <v>2650</v>
      </c>
      <c r="BZ10" s="59">
        <v>1079.664</v>
      </c>
      <c r="CA10" s="23">
        <v>0</v>
      </c>
      <c r="CB10" s="23">
        <v>0</v>
      </c>
      <c r="CC10" s="25">
        <v>1142.3689999999999</v>
      </c>
      <c r="CD10" s="23">
        <v>0</v>
      </c>
      <c r="CE10" s="23">
        <v>0</v>
      </c>
      <c r="CF10" s="23">
        <v>0</v>
      </c>
      <c r="CG10" s="26">
        <v>2055</v>
      </c>
      <c r="CH10" s="26">
        <v>1027</v>
      </c>
      <c r="CI10" s="23">
        <v>3282.4</v>
      </c>
      <c r="CJ10" s="23">
        <v>0</v>
      </c>
      <c r="CK10" s="23">
        <v>0</v>
      </c>
      <c r="CL10" s="23"/>
      <c r="CM10" s="23"/>
      <c r="CN10" s="23"/>
      <c r="CO10" s="23"/>
      <c r="CP10" s="26"/>
      <c r="CQ10" s="26"/>
      <c r="CR10" s="23"/>
      <c r="CS10" s="26">
        <v>44280</v>
      </c>
      <c r="CT10" s="26">
        <v>22140</v>
      </c>
      <c r="CU10" s="23">
        <v>23687.754000000001</v>
      </c>
      <c r="CV10" s="23">
        <v>18000</v>
      </c>
      <c r="CW10" s="23">
        <v>9000</v>
      </c>
      <c r="CX10" s="23">
        <v>10273.603999999999</v>
      </c>
      <c r="CY10" s="26">
        <v>5000</v>
      </c>
      <c r="CZ10" s="26">
        <v>2500</v>
      </c>
      <c r="DA10" s="23">
        <v>6122.4870000000001</v>
      </c>
      <c r="DB10" s="23">
        <v>300</v>
      </c>
      <c r="DC10" s="23">
        <v>150</v>
      </c>
      <c r="DD10" s="23">
        <v>100</v>
      </c>
      <c r="DE10" s="23"/>
      <c r="DF10" s="23"/>
      <c r="DG10" s="23"/>
      <c r="DH10" s="23">
        <v>1500</v>
      </c>
      <c r="DI10" s="23">
        <v>750</v>
      </c>
      <c r="DJ10" s="25">
        <v>283.899</v>
      </c>
      <c r="DK10" s="25"/>
      <c r="DL10" s="25">
        <f t="shared" ref="DL10" si="23">T10+Y10+AI10+AN10+AS10+AX10+BA10+BD10+BG10+BJ10+BM10+BP10+BX10+CA10+CD10+CG10+CJ10+CM10+CP10+CS10+CY10+DB10+DE10+DH10+AD10</f>
        <v>1146436.2</v>
      </c>
      <c r="DM10" s="25">
        <v>645822.6</v>
      </c>
      <c r="DN10" s="25">
        <f t="shared" ref="DN10" si="24">V10+AA10+AK10+AP10+AU10+AZ10+BC10+BF10+BI10+BL10+BO10+BR10+BZ10+CC10+CF10+CI10+CL10+CO10+CR10+CU10+DA10+DD10+DG10+DJ10+DK10+AF10</f>
        <v>572827.74599999993</v>
      </c>
      <c r="DO10" s="23"/>
      <c r="DP10" s="23"/>
      <c r="DQ10" s="23"/>
      <c r="DR10" s="23">
        <v>178081.495</v>
      </c>
      <c r="DS10" s="23">
        <v>72605</v>
      </c>
      <c r="DT10" s="23">
        <v>35925.557000000001</v>
      </c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62603</v>
      </c>
      <c r="EE10" s="23">
        <v>62603</v>
      </c>
      <c r="EF10" s="25">
        <v>62603</v>
      </c>
      <c r="EG10" s="25"/>
      <c r="EH10" s="25">
        <v>240684.495</v>
      </c>
      <c r="EI10" s="25">
        <v>240684.495</v>
      </c>
      <c r="EJ10" s="25">
        <v>98528.557000000001</v>
      </c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 x14ac:dyDescent="0.3">
      <c r="A11" s="22"/>
      <c r="B11" s="45" t="s">
        <v>51</v>
      </c>
      <c r="C11" s="35">
        <f>SUM(C10:C10)</f>
        <v>69614.399999999994</v>
      </c>
      <c r="D11" s="35">
        <f>SUM(D10:D10)</f>
        <v>0</v>
      </c>
      <c r="E11" s="35">
        <f>SUM(E10:E10)</f>
        <v>1324517.6949999998</v>
      </c>
      <c r="F11" s="35">
        <f>SUM(F10:F10)</f>
        <v>645822.6</v>
      </c>
      <c r="G11" s="35">
        <f>SUM(G10:G10)</f>
        <v>608753.30299999996</v>
      </c>
      <c r="H11" s="25">
        <f>G11/F11*100</f>
        <v>94.26014249114229</v>
      </c>
      <c r="I11" s="25">
        <f>G11/E11*100</f>
        <v>45.960375259463788</v>
      </c>
      <c r="J11" s="35">
        <f>SUM(J10:J10)</f>
        <v>330265</v>
      </c>
      <c r="K11" s="35">
        <f>SUM(K10:K10)</f>
        <v>165132</v>
      </c>
      <c r="L11" s="35">
        <f>SUM(L10:L10)</f>
        <v>164742.14600000001</v>
      </c>
      <c r="M11" s="25">
        <f>L11/K11*100</f>
        <v>99.763913717510846</v>
      </c>
      <c r="N11" s="25">
        <f>L11/J11*100</f>
        <v>49.881805822597009</v>
      </c>
      <c r="O11" s="35">
        <f>SUM(O10:O10)</f>
        <v>133200</v>
      </c>
      <c r="P11" s="35">
        <f>SUM(P10:P10)</f>
        <v>66600</v>
      </c>
      <c r="Q11" s="35">
        <f>SUM(Q10:Q10)</f>
        <v>51756.934000000001</v>
      </c>
      <c r="R11" s="25">
        <f>Q11/P11*100</f>
        <v>77.713114114114106</v>
      </c>
      <c r="S11" s="23">
        <f>Q11/O11*100</f>
        <v>38.856557057057053</v>
      </c>
      <c r="T11" s="35">
        <f>SUM(T10:T10)</f>
        <v>1200</v>
      </c>
      <c r="U11" s="35">
        <f>SUM(U10:U10)</f>
        <v>600</v>
      </c>
      <c r="V11" s="35">
        <f>SUM(V10:V10)</f>
        <v>921.94100000000003</v>
      </c>
      <c r="W11" s="25">
        <f>V11/U11*100</f>
        <v>153.65683333333334</v>
      </c>
      <c r="X11" s="23">
        <f>V11/T11*100</f>
        <v>76.828416666666669</v>
      </c>
      <c r="Y11" s="35">
        <f>SUM(Y10:Y10)</f>
        <v>20000</v>
      </c>
      <c r="Z11" s="35">
        <f>SUM(Z10:Z10)</f>
        <v>10000</v>
      </c>
      <c r="AA11" s="35">
        <f>SUM(AA10:AA10)</f>
        <v>18876.22</v>
      </c>
      <c r="AB11" s="25">
        <f>AA11/Z11*100</f>
        <v>188.76220000000001</v>
      </c>
      <c r="AC11" s="23">
        <f>AA11/Y11*100</f>
        <v>94.381100000000004</v>
      </c>
      <c r="AD11" s="35">
        <f>SUM(AD10:AD10)</f>
        <v>112000</v>
      </c>
      <c r="AE11" s="35">
        <f>SUM(AE10:AE10)</f>
        <v>56000</v>
      </c>
      <c r="AF11" s="35">
        <f>SUM(AF10:AF10)</f>
        <v>31958.773000000001</v>
      </c>
      <c r="AG11" s="25">
        <f t="shared" si="12"/>
        <v>57.0692375</v>
      </c>
      <c r="AH11" s="23">
        <f t="shared" si="13"/>
        <v>28.53461875</v>
      </c>
      <c r="AI11" s="35">
        <f>SUM(AI10:AI10)</f>
        <v>130000</v>
      </c>
      <c r="AJ11" s="35">
        <f>SUM(AJ10:AJ10)</f>
        <v>65000</v>
      </c>
      <c r="AK11" s="35">
        <f>SUM(AK10:AK10)</f>
        <v>69381.239000000001</v>
      </c>
      <c r="AL11" s="25">
        <f>AK11/AJ11*100</f>
        <v>106.7403676923077</v>
      </c>
      <c r="AM11" s="23">
        <f>AK11/AI11*100</f>
        <v>53.37018384615385</v>
      </c>
      <c r="AN11" s="35">
        <f>SUM(AN10:AN10)</f>
        <v>8630</v>
      </c>
      <c r="AO11" s="35">
        <f>SUM(AO10:AO10)</f>
        <v>4315</v>
      </c>
      <c r="AP11" s="35">
        <f>SUM(AP10:AP10)</f>
        <v>7905.4</v>
      </c>
      <c r="AQ11" s="25">
        <f>AP11/AO11*100</f>
        <v>183.20741599073</v>
      </c>
      <c r="AR11" s="23">
        <f>AP11/AN11*100</f>
        <v>91.603707995364999</v>
      </c>
      <c r="AS11" s="35">
        <f>SUM(AS10:AS10)</f>
        <v>0</v>
      </c>
      <c r="AT11" s="35">
        <f>SUM(AT10:AT10)</f>
        <v>0</v>
      </c>
      <c r="AU11" s="35">
        <f>SUM(AU10:AU10)</f>
        <v>0</v>
      </c>
      <c r="AV11" s="25" t="e">
        <f>AU11/AT11*100</f>
        <v>#DIV/0!</v>
      </c>
      <c r="AW11" s="23" t="e">
        <f>AU11/AS11*100</f>
        <v>#DIV/0!</v>
      </c>
      <c r="AX11" s="35">
        <f t="shared" ref="AX11:BU11" si="25">SUM(AX10:AX10)</f>
        <v>0</v>
      </c>
      <c r="AY11" s="35">
        <f t="shared" si="25"/>
        <v>0</v>
      </c>
      <c r="AZ11" s="35">
        <f t="shared" si="25"/>
        <v>0</v>
      </c>
      <c r="BA11" s="35">
        <f t="shared" si="25"/>
        <v>0</v>
      </c>
      <c r="BB11" s="35">
        <f t="shared" si="25"/>
        <v>0</v>
      </c>
      <c r="BC11" s="35">
        <f t="shared" si="25"/>
        <v>0</v>
      </c>
      <c r="BD11" s="35">
        <f t="shared" si="25"/>
        <v>816171.2</v>
      </c>
      <c r="BE11" s="35">
        <f t="shared" si="25"/>
        <v>408085.6</v>
      </c>
      <c r="BF11" s="35">
        <f t="shared" si="25"/>
        <v>408085.6</v>
      </c>
      <c r="BG11" s="35">
        <f t="shared" si="25"/>
        <v>0</v>
      </c>
      <c r="BH11" s="35">
        <f t="shared" si="25"/>
        <v>0</v>
      </c>
      <c r="BI11" s="35">
        <f t="shared" si="25"/>
        <v>0</v>
      </c>
      <c r="BJ11" s="35">
        <f t="shared" si="25"/>
        <v>0</v>
      </c>
      <c r="BK11" s="35">
        <f t="shared" si="25"/>
        <v>0</v>
      </c>
      <c r="BL11" s="35">
        <f t="shared" si="25"/>
        <v>0</v>
      </c>
      <c r="BM11" s="35">
        <f t="shared" si="25"/>
        <v>0</v>
      </c>
      <c r="BN11" s="35">
        <f t="shared" si="25"/>
        <v>0</v>
      </c>
      <c r="BO11" s="35">
        <f t="shared" si="25"/>
        <v>0</v>
      </c>
      <c r="BP11" s="35">
        <f t="shared" si="25"/>
        <v>0</v>
      </c>
      <c r="BQ11" s="35">
        <f t="shared" si="25"/>
        <v>0</v>
      </c>
      <c r="BR11" s="35">
        <f t="shared" si="25"/>
        <v>0</v>
      </c>
      <c r="BS11" s="35">
        <f t="shared" si="25"/>
        <v>7355</v>
      </c>
      <c r="BT11" s="35">
        <f t="shared" si="25"/>
        <v>3667</v>
      </c>
      <c r="BU11" s="35">
        <f t="shared" si="25"/>
        <v>5504.433</v>
      </c>
      <c r="BV11" s="25">
        <f>BU11/BT11*100</f>
        <v>150.10725388601037</v>
      </c>
      <c r="BW11" s="23">
        <f>BU11/BS11*100</f>
        <v>74.839333786539768</v>
      </c>
      <c r="BX11" s="35">
        <f t="shared" ref="BX11:DC11" si="26">SUM(BX10:BX10)</f>
        <v>5300</v>
      </c>
      <c r="BY11" s="35">
        <f t="shared" si="26"/>
        <v>2650</v>
      </c>
      <c r="BZ11" s="35">
        <f t="shared" si="26"/>
        <v>1079.664</v>
      </c>
      <c r="CA11" s="35">
        <f t="shared" si="26"/>
        <v>0</v>
      </c>
      <c r="CB11" s="35">
        <f t="shared" si="26"/>
        <v>0</v>
      </c>
      <c r="CC11" s="35">
        <f>CC10</f>
        <v>1142.3689999999999</v>
      </c>
      <c r="CD11" s="35">
        <f t="shared" si="26"/>
        <v>0</v>
      </c>
      <c r="CE11" s="35">
        <f t="shared" si="26"/>
        <v>0</v>
      </c>
      <c r="CF11" s="35">
        <f t="shared" si="26"/>
        <v>0</v>
      </c>
      <c r="CG11" s="35">
        <f t="shared" si="26"/>
        <v>2055</v>
      </c>
      <c r="CH11" s="35">
        <f t="shared" si="26"/>
        <v>1027</v>
      </c>
      <c r="CI11" s="35">
        <f t="shared" si="26"/>
        <v>3282.4</v>
      </c>
      <c r="CJ11" s="35">
        <f t="shared" si="26"/>
        <v>0</v>
      </c>
      <c r="CK11" s="35">
        <f t="shared" si="26"/>
        <v>0</v>
      </c>
      <c r="CL11" s="35">
        <f t="shared" si="26"/>
        <v>0</v>
      </c>
      <c r="CM11" s="35">
        <f t="shared" si="26"/>
        <v>0</v>
      </c>
      <c r="CN11" s="35">
        <f t="shared" si="26"/>
        <v>0</v>
      </c>
      <c r="CO11" s="35">
        <f t="shared" si="26"/>
        <v>0</v>
      </c>
      <c r="CP11" s="35">
        <f t="shared" si="26"/>
        <v>0</v>
      </c>
      <c r="CQ11" s="35">
        <f t="shared" si="26"/>
        <v>0</v>
      </c>
      <c r="CR11" s="35">
        <f t="shared" si="26"/>
        <v>0</v>
      </c>
      <c r="CS11" s="35">
        <f t="shared" si="26"/>
        <v>44280</v>
      </c>
      <c r="CT11" s="35">
        <f t="shared" si="26"/>
        <v>22140</v>
      </c>
      <c r="CU11" s="35">
        <f t="shared" si="26"/>
        <v>23687.754000000001</v>
      </c>
      <c r="CV11" s="35">
        <f t="shared" si="26"/>
        <v>18000</v>
      </c>
      <c r="CW11" s="35">
        <f t="shared" si="26"/>
        <v>9000</v>
      </c>
      <c r="CX11" s="35">
        <f t="shared" si="26"/>
        <v>10273.603999999999</v>
      </c>
      <c r="CY11" s="35">
        <f t="shared" si="26"/>
        <v>5000</v>
      </c>
      <c r="CZ11" s="35">
        <f t="shared" si="26"/>
        <v>2500</v>
      </c>
      <c r="DA11" s="35">
        <f t="shared" si="26"/>
        <v>6122.4870000000001</v>
      </c>
      <c r="DB11" s="35">
        <f t="shared" si="26"/>
        <v>300</v>
      </c>
      <c r="DC11" s="35">
        <f t="shared" si="26"/>
        <v>150</v>
      </c>
      <c r="DD11" s="35">
        <f>DD10</f>
        <v>100</v>
      </c>
      <c r="DE11" s="35">
        <f t="shared" ref="DD11:EI11" si="27">SUM(DE10:DE10)</f>
        <v>0</v>
      </c>
      <c r="DF11" s="35">
        <f t="shared" si="27"/>
        <v>0</v>
      </c>
      <c r="DG11" s="35">
        <f t="shared" si="27"/>
        <v>0</v>
      </c>
      <c r="DH11" s="35">
        <f t="shared" si="27"/>
        <v>1500</v>
      </c>
      <c r="DI11" s="35">
        <f t="shared" si="27"/>
        <v>750</v>
      </c>
      <c r="DJ11" s="35">
        <f t="shared" si="27"/>
        <v>283.899</v>
      </c>
      <c r="DK11" s="35">
        <f t="shared" si="27"/>
        <v>0</v>
      </c>
      <c r="DL11" s="35">
        <f t="shared" si="27"/>
        <v>1146436.2</v>
      </c>
      <c r="DM11" s="35">
        <f t="shared" si="27"/>
        <v>645822.6</v>
      </c>
      <c r="DN11" s="35">
        <f t="shared" si="27"/>
        <v>572827.74599999993</v>
      </c>
      <c r="DO11" s="35">
        <f t="shared" si="27"/>
        <v>0</v>
      </c>
      <c r="DP11" s="35">
        <f t="shared" si="27"/>
        <v>0</v>
      </c>
      <c r="DQ11" s="35">
        <f t="shared" si="27"/>
        <v>0</v>
      </c>
      <c r="DR11" s="35">
        <f t="shared" si="27"/>
        <v>178081.495</v>
      </c>
      <c r="DS11" s="35">
        <f t="shared" si="27"/>
        <v>72605</v>
      </c>
      <c r="DT11" s="35">
        <f t="shared" si="27"/>
        <v>35925.557000000001</v>
      </c>
      <c r="DU11" s="35">
        <f t="shared" si="27"/>
        <v>0</v>
      </c>
      <c r="DV11" s="35">
        <f t="shared" si="27"/>
        <v>0</v>
      </c>
      <c r="DW11" s="35">
        <f t="shared" si="27"/>
        <v>0</v>
      </c>
      <c r="DX11" s="35">
        <f t="shared" si="27"/>
        <v>0</v>
      </c>
      <c r="DY11" s="35">
        <f t="shared" si="27"/>
        <v>0</v>
      </c>
      <c r="DZ11" s="35">
        <f t="shared" si="27"/>
        <v>0</v>
      </c>
      <c r="EA11" s="35">
        <f t="shared" si="27"/>
        <v>0</v>
      </c>
      <c r="EB11" s="35">
        <f t="shared" si="27"/>
        <v>0</v>
      </c>
      <c r="EC11" s="35">
        <f t="shared" si="27"/>
        <v>0</v>
      </c>
      <c r="ED11" s="35">
        <f t="shared" si="27"/>
        <v>62603</v>
      </c>
      <c r="EE11" s="35">
        <f t="shared" si="27"/>
        <v>62603</v>
      </c>
      <c r="EF11" s="35">
        <f t="shared" si="27"/>
        <v>62603</v>
      </c>
      <c r="EG11" s="35">
        <f t="shared" si="27"/>
        <v>0</v>
      </c>
      <c r="EH11" s="35">
        <f t="shared" si="27"/>
        <v>240684.495</v>
      </c>
      <c r="EI11" s="35">
        <f t="shared" si="27"/>
        <v>240684.495</v>
      </c>
      <c r="EJ11" s="35">
        <f t="shared" ref="EJ11" si="28">SUM(EJ10:EJ10)</f>
        <v>98528.557000000001</v>
      </c>
      <c r="EK11" s="36"/>
      <c r="EL11" s="31"/>
      <c r="EM11" s="31"/>
      <c r="EN11" s="31"/>
      <c r="EO11" s="31"/>
      <c r="EP11" s="31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x14ac:dyDescent="0.3">
      <c r="E12" s="51"/>
      <c r="F12" s="41"/>
    </row>
    <row r="13" spans="1:256" x14ac:dyDescent="0.3">
      <c r="A13" s="52"/>
      <c r="B13" s="53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54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39"/>
      <c r="CT13" s="39"/>
      <c r="CU13" s="39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 t="s">
        <v>58</v>
      </c>
      <c r="EI13" s="52"/>
      <c r="EJ13" s="52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pans="1:256" x14ac:dyDescent="0.3"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54"/>
      <c r="BD14" s="56"/>
      <c r="BE14" s="56"/>
      <c r="BF14" s="56"/>
      <c r="CS14" s="56"/>
      <c r="CT14" s="56"/>
      <c r="CU14" s="56"/>
    </row>
    <row r="15" spans="1:256" x14ac:dyDescent="0.3">
      <c r="BD15" s="39"/>
      <c r="BE15" s="39"/>
      <c r="BF15" s="39"/>
      <c r="EH15" s="1" t="s">
        <v>57</v>
      </c>
    </row>
    <row r="16" spans="1:256" x14ac:dyDescent="0.3">
      <c r="BD16" s="56"/>
      <c r="BE16" s="56"/>
      <c r="BF16" s="56"/>
    </row>
    <row r="19" spans="3:4" x14ac:dyDescent="0.3">
      <c r="C19" s="40"/>
      <c r="D19" s="57"/>
    </row>
    <row r="20" spans="3:4" x14ac:dyDescent="0.3">
      <c r="C20" s="40"/>
      <c r="D20" s="58"/>
    </row>
  </sheetData>
  <protectedRanges>
    <protectedRange sqref="AA10" name="Range4_1_1_1_2_1_1_2_1_1_1_1_1_1_1_1_1_1_1_1_1_1_1_1_1"/>
    <protectedRange sqref="AK10" name="Range4_2_1_1_2_1_1_2_1_1_1_1_1_1_1_1_1_1_1_1_1_1_1_1_1"/>
    <protectedRange sqref="AP10" name="Range4_3_1_1_2_1_1_2_1_1_1_1_1_1_1_1_1_1_1_1_1_1_1_1_1"/>
    <protectedRange sqref="AU10" name="Range4_4_1_1_2_1_1_2_1_1_1_1_1_1_1_1_1_1_1_1_1_1_1_1_1"/>
    <protectedRange sqref="BZ10" name="Range5_1_1_1_2_1_1_2_1_1_1_1_1_1_1_1_1_1_1_1_1_1_1_1_1"/>
    <protectedRange sqref="CC10" name="Range5_2_1_1_2_1_1_2_1_1_1_1_1_1_1_1_1_1_1_1_1_1_1_1_1"/>
    <protectedRange sqref="W10:W11" name="Range4_5_1_2_1_1_1_1_1_1_1_1_1_1_2_1_1_1_1_1_1_1_1_1_1"/>
    <protectedRange sqref="AB10:AB11 AG10:AG11" name="Range4_1_1_1_2_1_1_1_1_1_1_1_1_1_1_2_1_1_1_1_1_1_1_1_1_1"/>
    <protectedRange sqref="AL10:AL11" name="Range4_2_1_1_2_1_1_1_1_1_1_1_1_1_1_2_1_1_1_1_1_1_1_1_1_1"/>
    <protectedRange sqref="AQ10:AQ11" name="Range4_3_1_1_2_1_1_1_1_1_1_1_1_1_1_2_1_1_1_1_1_1_1_1_1_1"/>
    <protectedRange sqref="AV10:AV11" name="Range4_4_1_1_2_1_1_1_1_1_1_1_1_1_1_2_1_1_1_1_1_1_1_1_1_1"/>
    <protectedRange sqref="DJ10:DK10" name="Range5_8_1_1_1_1_1_1_1_1"/>
    <protectedRange sqref="V10" name="Range4_1_1_1_1_1_1_1_1_1_1_1"/>
    <protectedRange sqref="EF10:EG10" name="Range6_1_1_1_1_1_1_1_1_1"/>
  </protectedRanges>
  <mergeCells count="136">
    <mergeCell ref="EB7:EC7"/>
    <mergeCell ref="ED7:ED8"/>
    <mergeCell ref="EE7:EF7"/>
    <mergeCell ref="EG7:EG8"/>
    <mergeCell ref="EH7:EH8"/>
    <mergeCell ref="EI7:EJ7"/>
    <mergeCell ref="C13:AA14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2023-07-03T07:14:46Z</dcterms:modified>
</cp:coreProperties>
</file>